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2018-19\12300812 - Bus Duct for North Karanpura STPP [OPEN]\TenderDocs\"/>
    </mc:Choice>
  </mc:AlternateContent>
  <bookViews>
    <workbookView xWindow="0" yWindow="0" windowWidth="19200" windowHeight="11595"/>
  </bookViews>
  <sheets>
    <sheet name="PRICE FORMAT-UN-PRICED" sheetId="2"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0" i="2" l="1"/>
  <c r="J20" i="2" s="1"/>
  <c r="H19" i="2"/>
  <c r="J19" i="2" s="1"/>
  <c r="H18" i="2"/>
  <c r="J18" i="2" s="1"/>
  <c r="H17" i="2"/>
  <c r="J17" i="2" s="1"/>
  <c r="H16" i="2"/>
  <c r="J16" i="2" s="1"/>
  <c r="H15" i="2"/>
  <c r="J15" i="2" s="1"/>
  <c r="H14" i="2"/>
  <c r="J14" i="2" s="1"/>
  <c r="H13" i="2"/>
  <c r="J13" i="2" s="1"/>
  <c r="H12" i="2"/>
  <c r="J12" i="2" s="1"/>
  <c r="H11" i="2"/>
  <c r="J11" i="2" s="1"/>
  <c r="H10" i="2"/>
  <c r="J10" i="2" s="1"/>
  <c r="H9" i="2"/>
  <c r="J9" i="2" s="1"/>
  <c r="M11" i="2" l="1"/>
  <c r="N11" i="2" s="1"/>
  <c r="L11" i="2"/>
  <c r="K11" i="2"/>
  <c r="L15" i="2"/>
  <c r="K15" i="2"/>
  <c r="M15" i="2"/>
  <c r="K19" i="2"/>
  <c r="M19" i="2"/>
  <c r="L19" i="2"/>
  <c r="M12" i="2"/>
  <c r="N12" i="2" s="1"/>
  <c r="L12" i="2"/>
  <c r="K12" i="2"/>
  <c r="L16" i="2"/>
  <c r="M16" i="2"/>
  <c r="N16" i="2" s="1"/>
  <c r="K16" i="2"/>
  <c r="M20" i="2"/>
  <c r="L20" i="2"/>
  <c r="K20" i="2"/>
  <c r="M9" i="2"/>
  <c r="L9" i="2"/>
  <c r="K9" i="2"/>
  <c r="K13" i="2"/>
  <c r="L13" i="2"/>
  <c r="M13" i="2"/>
  <c r="K17" i="2"/>
  <c r="M17" i="2"/>
  <c r="N17" i="2" s="1"/>
  <c r="L17" i="2"/>
  <c r="M10" i="2"/>
  <c r="L10" i="2"/>
  <c r="K10" i="2"/>
  <c r="M14" i="2"/>
  <c r="K14" i="2"/>
  <c r="L14" i="2"/>
  <c r="M18" i="2"/>
  <c r="N18" i="2" s="1"/>
  <c r="L18" i="2"/>
  <c r="K18" i="2"/>
  <c r="N10" i="2" l="1"/>
  <c r="N13" i="2"/>
  <c r="N20" i="2"/>
  <c r="N19" i="2"/>
  <c r="N14" i="2"/>
  <c r="N9" i="2"/>
  <c r="N21" i="2" s="1"/>
  <c r="N23" i="2" s="1"/>
  <c r="N15" i="2"/>
  <c r="N22" i="2"/>
</calcChain>
</file>

<file path=xl/sharedStrings.xml><?xml version="1.0" encoding="utf-8"?>
<sst xmlns="http://schemas.openxmlformats.org/spreadsheetml/2006/main" count="75" uniqueCount="67">
  <si>
    <t>Qty.</t>
  </si>
  <si>
    <t>U/M</t>
  </si>
  <si>
    <t>Item Description</t>
  </si>
  <si>
    <t>All values in INR</t>
  </si>
  <si>
    <t>Sl.No</t>
  </si>
  <si>
    <t>Material code</t>
  </si>
  <si>
    <t xml:space="preserve">Total Freight 
Price           </t>
  </si>
  <si>
    <t>Total FOR Price</t>
  </si>
  <si>
    <t>(1)</t>
  </si>
  <si>
    <t>(2)</t>
  </si>
  <si>
    <t>(3)=(1)x(2)</t>
  </si>
  <si>
    <t>(4)</t>
  </si>
  <si>
    <t>(5)=(3)+(4)</t>
  </si>
  <si>
    <t>(9)=(5)+(6)+(7)+(8)</t>
  </si>
  <si>
    <t>A</t>
  </si>
  <si>
    <t>B</t>
  </si>
  <si>
    <t>C</t>
  </si>
  <si>
    <t>Unit Ex-Works
Price Incl.
Packing Charges</t>
  </si>
  <si>
    <t>Total Ex-Works
Price Incl.
Packing Charges</t>
  </si>
  <si>
    <t>Total Price
Incl. Freight</t>
  </si>
  <si>
    <t>CGST 
@</t>
  </si>
  <si>
    <t>SGST 
@</t>
  </si>
  <si>
    <t>IGST 
@</t>
  </si>
  <si>
    <t>(6)=(5)x CGST%</t>
  </si>
  <si>
    <t>(7)=(5)x SGST%</t>
  </si>
  <si>
    <t>(8)=(5)x IGST%</t>
  </si>
  <si>
    <t>LESS TOTAL GST CREDIT</t>
  </si>
  <si>
    <t>NAME OF BIDDER: M/S. ______________</t>
  </si>
  <si>
    <t>EA</t>
  </si>
  <si>
    <r>
      <t xml:space="preserve">HSN CODE 
</t>
    </r>
    <r>
      <rPr>
        <b/>
        <sz val="11"/>
        <color indexed="12"/>
        <rFont val="Arial Narrow"/>
        <family val="2"/>
      </rPr>
      <t>(To be 
mentioned 
by Bidder)</t>
    </r>
  </si>
  <si>
    <t>ITEM: BUS DUCT FOR 3X660MW NORTH KARANPURA STPP (ACC UNIT)</t>
  </si>
  <si>
    <t>TENDER REF: 12300812</t>
  </si>
  <si>
    <t>ELNSPCL1600936</t>
  </si>
  <si>
    <t>4000A PER METER LENGTH BUSDUCT</t>
  </si>
  <si>
    <t>M</t>
  </si>
  <si>
    <t>ELNSPCL1600939</t>
  </si>
  <si>
    <t>ADNL HRDWR FOR 90DEG BEND 4000A</t>
  </si>
  <si>
    <t>SET</t>
  </si>
  <si>
    <t>ELNSPCL1600942</t>
  </si>
  <si>
    <t>TINNED LAM CU FLEX SET 4000A
(Each Set shall be consist of TPN)</t>
  </si>
  <si>
    <t>ELNSPCL1600945</t>
  </si>
  <si>
    <t>AL FLEX SET 4000A
(Each Set shall be consist of TPN)</t>
  </si>
  <si>
    <t>ELNSPCL1600948</t>
  </si>
  <si>
    <t>ADNL HRDWR OF ADOPTER (SWGR&amp;TRAFO) 4000A</t>
  </si>
  <si>
    <t>ELNSPCL1600951</t>
  </si>
  <si>
    <t>PHASE CROSS OVER -4000A</t>
  </si>
  <si>
    <t>ELNSPCL1600954</t>
  </si>
  <si>
    <t>RUBBER BELLOW-4000A</t>
  </si>
  <si>
    <t>ELNSPCL1600957</t>
  </si>
  <si>
    <t>SILICAGEL GEL BREATHER ASSEMBLY</t>
  </si>
  <si>
    <t>ELNSPCL1600958</t>
  </si>
  <si>
    <t>SPACE HEATER AND THERMOSTAT</t>
  </si>
  <si>
    <t>ELNSPCL1600961</t>
  </si>
  <si>
    <t>BUSDUCT SUPPORT STRUCTURE</t>
  </si>
  <si>
    <t>KG</t>
  </si>
  <si>
    <t>ELNSPCL1600962</t>
  </si>
  <si>
    <t>MARSHALING BOX</t>
  </si>
  <si>
    <t>ELCPBGNSP053</t>
  </si>
  <si>
    <t>WALL FRAME ASSEMBLY-4000A</t>
  </si>
  <si>
    <t>TOTAL FOR PRICE FOR ALL LINE ITEMS OF A (Sr. No. 1 to 12)</t>
  </si>
  <si>
    <t>LANDED COST TO BHEL (FOR EVALUATION PURPOSE ONLY)</t>
  </si>
  <si>
    <t>NOTE:</t>
  </si>
  <si>
    <t>Length of the Bus Duct Is considered from the center Line of Transformer flange to center line of panel flange.</t>
  </si>
  <si>
    <t>Price quoted for 90 degree bend, Adopter and Rubber Bellow should be only for addition hardware requirement to make these items from straight run of busduct. 
Hence the length for busduct mentioned in BOQ is the total length from the panel to Transformer</t>
  </si>
  <si>
    <r>
      <t xml:space="preserve">The Total Length of the busduct may vary by </t>
    </r>
    <r>
      <rPr>
        <sz val="11"/>
        <color theme="1"/>
        <rFont val="Calibri"/>
        <family val="2"/>
      </rPr>
      <t>±</t>
    </r>
    <r>
      <rPr>
        <sz val="11"/>
        <color theme="1"/>
        <rFont val="Arial Narrow"/>
        <family val="2"/>
      </rPr>
      <t xml:space="preserve"> 30 %</t>
    </r>
  </si>
  <si>
    <t>Item shall be manufactured as per Technical Specification EPD-BD-CPBG-14015, REV.00</t>
  </si>
  <si>
    <r>
      <t xml:space="preserve">PRICE FORMAT </t>
    </r>
    <r>
      <rPr>
        <b/>
        <sz val="11"/>
        <color indexed="10"/>
        <rFont val="Arial Narrow"/>
        <family val="2"/>
      </rPr>
      <t>(UN-PRICED)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</si>
</sst>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16" x14ac:knownFonts="1">
    <font>
      <sz val="11"/>
      <color theme="1"/>
      <name val="Calibri"/>
      <family val="2"/>
      <scheme val="minor"/>
    </font>
    <font>
      <sz val="11"/>
      <color theme="1"/>
      <name val="Calibri"/>
      <family val="2"/>
      <scheme val="minor"/>
    </font>
    <font>
      <sz val="10"/>
      <name val="Arial"/>
      <family val="2"/>
    </font>
    <font>
      <sz val="10"/>
      <color theme="1"/>
      <name val="Arial Narrow"/>
      <family val="2"/>
    </font>
    <font>
      <sz val="11"/>
      <color theme="1"/>
      <name val="Arial Narrow"/>
      <family val="2"/>
    </font>
    <font>
      <b/>
      <sz val="11"/>
      <color theme="1"/>
      <name val="Arial Narrow"/>
      <family val="2"/>
    </font>
    <font>
      <b/>
      <sz val="11"/>
      <color indexed="12"/>
      <name val="Arial Narrow"/>
      <family val="2"/>
    </font>
    <font>
      <b/>
      <sz val="11"/>
      <color rgb="FF0066FF"/>
      <name val="Arial Narrow"/>
      <family val="2"/>
    </font>
    <font>
      <b/>
      <sz val="11"/>
      <color indexed="10"/>
      <name val="Arial Narrow"/>
      <family val="2"/>
    </font>
    <font>
      <b/>
      <sz val="11"/>
      <color rgb="FF00CC00"/>
      <name val="Arial Narrow"/>
      <family val="2"/>
    </font>
    <font>
      <b/>
      <sz val="11"/>
      <color rgb="FF7030A0"/>
      <name val="Arial Narrow"/>
      <family val="2"/>
    </font>
    <font>
      <sz val="10"/>
      <name val="Arial Narrow"/>
      <family val="2"/>
    </font>
    <font>
      <sz val="10"/>
      <color rgb="FF000000"/>
      <name val="Arial Narrow"/>
      <family val="2"/>
    </font>
    <font>
      <b/>
      <sz val="11"/>
      <name val="Arial Narrow"/>
      <family val="2"/>
    </font>
    <font>
      <b/>
      <sz val="11"/>
      <color rgb="FF000000"/>
      <name val="Arial Narrow"/>
      <family val="2"/>
    </font>
    <font>
      <sz val="11"/>
      <color theme="1"/>
      <name val="Calibri"/>
      <family val="2"/>
    </font>
  </fonts>
  <fills count="4">
    <fill>
      <patternFill patternType="none"/>
    </fill>
    <fill>
      <patternFill patternType="gray125"/>
    </fill>
    <fill>
      <patternFill patternType="solid">
        <fgColor rgb="FFFFFF00"/>
        <bgColor indexed="64"/>
      </patternFill>
    </fill>
    <fill>
      <patternFill patternType="solid">
        <fgColor rgb="FFFF4747"/>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2" fillId="0" borderId="0"/>
  </cellStyleXfs>
  <cellXfs count="38">
    <xf numFmtId="0" fontId="0" fillId="0" borderId="0" xfId="0"/>
    <xf numFmtId="0" fontId="3" fillId="0" borderId="0" xfId="0" applyFont="1"/>
    <xf numFmtId="0" fontId="5" fillId="0" borderId="1" xfId="0" applyFont="1" applyBorder="1" applyAlignment="1" applyProtection="1">
      <alignment horizontal="left" vertical="center"/>
    </xf>
    <xf numFmtId="0" fontId="5" fillId="0" borderId="1" xfId="0" applyFont="1" applyBorder="1" applyAlignment="1" applyProtection="1">
      <alignment horizontal="center" vertical="center"/>
    </xf>
    <xf numFmtId="0" fontId="5" fillId="0" borderId="1" xfId="0" applyFont="1" applyBorder="1" applyAlignment="1" applyProtection="1">
      <alignment vertical="center" wrapText="1"/>
    </xf>
    <xf numFmtId="0" fontId="5" fillId="0" borderId="1" xfId="0" applyFont="1" applyBorder="1" applyAlignment="1" applyProtection="1">
      <alignment horizontal="center" vertical="center" wrapText="1"/>
    </xf>
    <xf numFmtId="0" fontId="4" fillId="0" borderId="0" xfId="0" applyFont="1"/>
    <xf numFmtId="0" fontId="5" fillId="0" borderId="1" xfId="0" applyFont="1" applyBorder="1" applyAlignment="1" applyProtection="1">
      <alignment horizontal="right" vertical="center"/>
    </xf>
    <xf numFmtId="9" fontId="5" fillId="2" borderId="1" xfId="0" applyNumberFormat="1" applyFont="1" applyFill="1" applyBorder="1" applyAlignment="1" applyProtection="1">
      <alignment horizontal="center" vertical="center" wrapText="1"/>
    </xf>
    <xf numFmtId="0" fontId="5" fillId="0" borderId="1" xfId="0" quotePrefix="1" applyFont="1" applyBorder="1" applyAlignment="1" applyProtection="1">
      <alignment horizontal="center" vertical="center" wrapText="1"/>
    </xf>
    <xf numFmtId="0" fontId="11" fillId="0" borderId="1" xfId="0" applyFont="1" applyFill="1" applyBorder="1" applyAlignment="1" applyProtection="1">
      <alignment horizontal="center" vertical="center"/>
    </xf>
    <xf numFmtId="0" fontId="11" fillId="0" borderId="1" xfId="2" applyFont="1" applyFill="1" applyBorder="1" applyAlignment="1">
      <alignment horizontal="center" vertical="center" wrapText="1"/>
    </xf>
    <xf numFmtId="0" fontId="12" fillId="0" borderId="1" xfId="0" applyFont="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wrapText="1"/>
    </xf>
    <xf numFmtId="164" fontId="3" fillId="2" borderId="1" xfId="1" applyFont="1" applyFill="1" applyBorder="1" applyAlignment="1">
      <alignment horizontal="center" vertical="center" wrapText="1"/>
    </xf>
    <xf numFmtId="164" fontId="3" fillId="0" borderId="1" xfId="1" applyFont="1" applyBorder="1" applyAlignment="1" applyProtection="1">
      <alignment horizontal="center" vertical="center" wrapText="1"/>
    </xf>
    <xf numFmtId="0" fontId="13" fillId="0" borderId="1" xfId="0" applyFont="1" applyFill="1" applyBorder="1" applyAlignment="1" applyProtection="1">
      <alignment horizontal="center" vertical="center"/>
    </xf>
    <xf numFmtId="164" fontId="5" fillId="0" borderId="1" xfId="1" applyFont="1" applyBorder="1" applyAlignment="1" applyProtection="1">
      <alignment horizontal="center" vertical="center" wrapText="1"/>
    </xf>
    <xf numFmtId="0" fontId="13" fillId="0" borderId="1" xfId="0" applyFont="1" applyBorder="1" applyAlignment="1">
      <alignment horizontal="center" vertical="center"/>
    </xf>
    <xf numFmtId="0" fontId="13" fillId="3" borderId="1" xfId="0" applyFont="1" applyFill="1" applyBorder="1" applyAlignment="1" applyProtection="1">
      <alignment horizontal="center" vertical="center"/>
    </xf>
    <xf numFmtId="164" fontId="5" fillId="3" borderId="1" xfId="1" applyFont="1" applyFill="1" applyBorder="1" applyAlignment="1" applyProtection="1">
      <alignment horizontal="center" vertical="center" wrapText="1"/>
    </xf>
    <xf numFmtId="0" fontId="4" fillId="0" borderId="0" xfId="0" applyFont="1" applyAlignment="1">
      <alignment horizontal="left"/>
    </xf>
    <xf numFmtId="0" fontId="4" fillId="0" borderId="0" xfId="0" applyFont="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left"/>
    </xf>
    <xf numFmtId="0" fontId="5" fillId="3" borderId="1" xfId="0" applyFont="1" applyFill="1" applyBorder="1" applyAlignment="1" applyProtection="1">
      <alignment horizontal="left" vertical="center" wrapText="1"/>
    </xf>
    <xf numFmtId="0" fontId="5" fillId="0" borderId="2" xfId="0" applyFont="1" applyBorder="1"/>
    <xf numFmtId="0" fontId="5" fillId="0" borderId="3" xfId="0" applyFont="1" applyBorder="1"/>
    <xf numFmtId="0" fontId="5" fillId="0" borderId="4" xfId="0" applyFont="1" applyBorder="1"/>
    <xf numFmtId="0" fontId="4" fillId="0" borderId="1" xfId="0" applyFont="1" applyBorder="1" applyAlignment="1">
      <alignment horizontal="left" wrapText="1"/>
    </xf>
    <xf numFmtId="0" fontId="14" fillId="0" borderId="1" xfId="0" applyFont="1" applyBorder="1" applyAlignment="1">
      <alignment horizontal="left" vertical="center" wrapText="1"/>
    </xf>
    <xf numFmtId="0" fontId="5" fillId="0" borderId="1" xfId="0" applyFont="1" applyBorder="1" applyAlignment="1" applyProtection="1">
      <alignment horizontal="left" vertical="center" wrapText="1"/>
    </xf>
    <xf numFmtId="0" fontId="7" fillId="0" borderId="1" xfId="0" applyFont="1" applyBorder="1" applyAlignment="1" applyProtection="1">
      <alignment horizontal="center" vertical="center"/>
    </xf>
    <xf numFmtId="0" fontId="5" fillId="0" borderId="1" xfId="0" applyFont="1" applyBorder="1" applyAlignment="1" applyProtection="1">
      <alignment horizontal="right" vertical="center"/>
    </xf>
    <xf numFmtId="0" fontId="9" fillId="0" borderId="1" xfId="0" applyFont="1" applyBorder="1" applyAlignment="1" applyProtection="1">
      <alignment horizontal="center" vertical="center"/>
    </xf>
    <xf numFmtId="0" fontId="10" fillId="0" borderId="1" xfId="0" applyFont="1" applyBorder="1" applyAlignment="1" applyProtection="1">
      <alignment horizontal="center" vertical="center"/>
    </xf>
  </cellXfs>
  <cellStyles count="3">
    <cellStyle name="Comma" xfId="1" builtinId="3"/>
    <cellStyle name="Normal" xfId="0" builtinId="0"/>
    <cellStyle name="Normal 4" xfId="2"/>
  </cellStyles>
  <dxfs count="0"/>
  <tableStyles count="0" defaultTableStyle="TableStyleMedium2" defaultPivotStyle="PivotStyleLight16"/>
  <colors>
    <mruColors>
      <color rgb="FFFF4747"/>
      <color rgb="FF47C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tabSelected="1" workbookViewId="0">
      <selection sqref="A1:N1"/>
    </sheetView>
  </sheetViews>
  <sheetFormatPr defaultRowHeight="16.5" x14ac:dyDescent="0.3"/>
  <cols>
    <col min="1" max="1" width="5.140625" style="23" bestFit="1" customWidth="1"/>
    <col min="2" max="2" width="14.85546875" style="6" bestFit="1" customWidth="1"/>
    <col min="3" max="3" width="36" style="6" customWidth="1"/>
    <col min="4" max="4" width="4.85546875" style="24" bestFit="1" customWidth="1"/>
    <col min="5" max="5" width="5.5703125" style="6" customWidth="1"/>
    <col min="6" max="6" width="10.28515625" style="6" bestFit="1" customWidth="1"/>
    <col min="7" max="8" width="13.85546875" style="6" bestFit="1" customWidth="1"/>
    <col min="9" max="9" width="10.5703125" style="6" bestFit="1" customWidth="1"/>
    <col min="10" max="10" width="10.140625" style="6" bestFit="1" customWidth="1"/>
    <col min="11" max="12" width="9" style="6" bestFit="1" customWidth="1"/>
    <col min="13" max="13" width="9.5703125" style="6" bestFit="1" customWidth="1"/>
    <col min="14" max="14" width="14.5703125" style="6" bestFit="1" customWidth="1"/>
    <col min="15" max="16384" width="9.140625" style="6"/>
  </cols>
  <sheetData>
    <row r="1" spans="1:14" x14ac:dyDescent="0.3">
      <c r="A1" s="34" t="s">
        <v>66</v>
      </c>
      <c r="B1" s="34"/>
      <c r="C1" s="34"/>
      <c r="D1" s="34"/>
      <c r="E1" s="34"/>
      <c r="F1" s="34"/>
      <c r="G1" s="34"/>
      <c r="H1" s="34"/>
      <c r="I1" s="34"/>
      <c r="J1" s="34"/>
      <c r="K1" s="34"/>
      <c r="L1" s="34"/>
      <c r="M1" s="34"/>
      <c r="N1" s="34"/>
    </row>
    <row r="2" spans="1:14" x14ac:dyDescent="0.3">
      <c r="A2" s="34" t="s">
        <v>30</v>
      </c>
      <c r="B2" s="34"/>
      <c r="C2" s="34"/>
      <c r="D2" s="34"/>
      <c r="E2" s="34"/>
      <c r="F2" s="34"/>
      <c r="G2" s="34"/>
      <c r="H2" s="34"/>
      <c r="I2" s="34"/>
      <c r="J2" s="34"/>
      <c r="K2" s="34"/>
      <c r="L2" s="34"/>
      <c r="M2" s="34"/>
      <c r="N2" s="34"/>
    </row>
    <row r="3" spans="1:14" x14ac:dyDescent="0.3">
      <c r="A3" s="34" t="s">
        <v>31</v>
      </c>
      <c r="B3" s="34"/>
      <c r="C3" s="34"/>
      <c r="D3" s="34"/>
      <c r="E3" s="34"/>
      <c r="F3" s="34"/>
      <c r="G3" s="34"/>
      <c r="H3" s="34"/>
      <c r="I3" s="34"/>
      <c r="J3" s="34"/>
      <c r="K3" s="34"/>
      <c r="L3" s="34"/>
      <c r="M3" s="34"/>
      <c r="N3" s="34"/>
    </row>
    <row r="4" spans="1:14" x14ac:dyDescent="0.3">
      <c r="A4" s="35" t="s">
        <v>3</v>
      </c>
      <c r="B4" s="35"/>
      <c r="C4" s="35"/>
      <c r="D4" s="35"/>
      <c r="E4" s="35"/>
      <c r="F4" s="35"/>
      <c r="G4" s="35"/>
      <c r="H4" s="35"/>
      <c r="I4" s="35"/>
      <c r="J4" s="35"/>
      <c r="K4" s="35"/>
      <c r="L4" s="35"/>
      <c r="M4" s="35"/>
      <c r="N4" s="35"/>
    </row>
    <row r="5" spans="1:14" x14ac:dyDescent="0.3">
      <c r="A5" s="2"/>
      <c r="B5" s="7"/>
      <c r="C5" s="7"/>
      <c r="D5" s="3"/>
      <c r="E5" s="7"/>
      <c r="F5" s="7"/>
      <c r="G5" s="36" t="s">
        <v>27</v>
      </c>
      <c r="H5" s="37"/>
      <c r="I5" s="37"/>
      <c r="J5" s="37"/>
      <c r="K5" s="37"/>
      <c r="L5" s="37"/>
      <c r="M5" s="37"/>
      <c r="N5" s="37"/>
    </row>
    <row r="6" spans="1:14" ht="82.5" x14ac:dyDescent="0.3">
      <c r="A6" s="2" t="s">
        <v>4</v>
      </c>
      <c r="B6" s="3" t="s">
        <v>5</v>
      </c>
      <c r="C6" s="4" t="s">
        <v>2</v>
      </c>
      <c r="D6" s="5" t="s">
        <v>0</v>
      </c>
      <c r="E6" s="4" t="s">
        <v>1</v>
      </c>
      <c r="F6" s="5" t="s">
        <v>29</v>
      </c>
      <c r="G6" s="5" t="s">
        <v>17</v>
      </c>
      <c r="H6" s="5" t="s">
        <v>18</v>
      </c>
      <c r="I6" s="5" t="s">
        <v>6</v>
      </c>
      <c r="J6" s="5" t="s">
        <v>19</v>
      </c>
      <c r="K6" s="5" t="s">
        <v>20</v>
      </c>
      <c r="L6" s="5" t="s">
        <v>21</v>
      </c>
      <c r="M6" s="5" t="s">
        <v>22</v>
      </c>
      <c r="N6" s="5" t="s">
        <v>7</v>
      </c>
    </row>
    <row r="7" spans="1:14" x14ac:dyDescent="0.3">
      <c r="A7" s="2"/>
      <c r="B7" s="3"/>
      <c r="C7" s="4"/>
      <c r="D7" s="5"/>
      <c r="E7" s="4"/>
      <c r="F7" s="5"/>
      <c r="G7" s="5"/>
      <c r="H7" s="5"/>
      <c r="I7" s="5"/>
      <c r="J7" s="5"/>
      <c r="K7" s="8">
        <v>0</v>
      </c>
      <c r="L7" s="8">
        <v>0</v>
      </c>
      <c r="M7" s="8">
        <v>0</v>
      </c>
      <c r="N7" s="5"/>
    </row>
    <row r="8" spans="1:14" ht="33" x14ac:dyDescent="0.3">
      <c r="A8" s="2"/>
      <c r="B8" s="3"/>
      <c r="C8" s="4"/>
      <c r="D8" s="9" t="s">
        <v>8</v>
      </c>
      <c r="E8" s="4"/>
      <c r="F8" s="5"/>
      <c r="G8" s="9" t="s">
        <v>9</v>
      </c>
      <c r="H8" s="5" t="s">
        <v>10</v>
      </c>
      <c r="I8" s="9" t="s">
        <v>11</v>
      </c>
      <c r="J8" s="9" t="s">
        <v>12</v>
      </c>
      <c r="K8" s="9" t="s">
        <v>23</v>
      </c>
      <c r="L8" s="9" t="s">
        <v>24</v>
      </c>
      <c r="M8" s="9" t="s">
        <v>25</v>
      </c>
      <c r="N8" s="5" t="s">
        <v>13</v>
      </c>
    </row>
    <row r="9" spans="1:14" s="1" customFormat="1" ht="12.75" x14ac:dyDescent="0.2">
      <c r="A9" s="10">
        <v>1</v>
      </c>
      <c r="B9" s="11" t="s">
        <v>32</v>
      </c>
      <c r="C9" s="12" t="s">
        <v>33</v>
      </c>
      <c r="D9" s="13">
        <v>600</v>
      </c>
      <c r="E9" s="14" t="s">
        <v>34</v>
      </c>
      <c r="F9" s="15"/>
      <c r="G9" s="16"/>
      <c r="H9" s="17">
        <f>+G9*D9</f>
        <v>0</v>
      </c>
      <c r="I9" s="16"/>
      <c r="J9" s="17">
        <f>+I9+H9</f>
        <v>0</v>
      </c>
      <c r="K9" s="17">
        <f>+J9*$K$7</f>
        <v>0</v>
      </c>
      <c r="L9" s="17">
        <f>+J9*$L$7</f>
        <v>0</v>
      </c>
      <c r="M9" s="17">
        <f>+J9*$M$7</f>
        <v>0</v>
      </c>
      <c r="N9" s="17">
        <f>+M9+L9+K9+J9</f>
        <v>0</v>
      </c>
    </row>
    <row r="10" spans="1:14" s="1" customFormat="1" ht="12.75" x14ac:dyDescent="0.2">
      <c r="A10" s="10">
        <v>2</v>
      </c>
      <c r="B10" s="11" t="s">
        <v>35</v>
      </c>
      <c r="C10" s="12" t="s">
        <v>36</v>
      </c>
      <c r="D10" s="13">
        <v>180</v>
      </c>
      <c r="E10" s="14" t="s">
        <v>37</v>
      </c>
      <c r="F10" s="15"/>
      <c r="G10" s="16"/>
      <c r="H10" s="17">
        <f t="shared" ref="H10:H20" si="0">+G10*D10</f>
        <v>0</v>
      </c>
      <c r="I10" s="16"/>
      <c r="J10" s="17">
        <f t="shared" ref="J10:J20" si="1">+I10+H10</f>
        <v>0</v>
      </c>
      <c r="K10" s="17">
        <f t="shared" ref="K10:K20" si="2">+J10*$K$7</f>
        <v>0</v>
      </c>
      <c r="L10" s="17">
        <f t="shared" ref="L10:L20" si="3">+J10*$L$7</f>
        <v>0</v>
      </c>
      <c r="M10" s="17">
        <f t="shared" ref="M10:M20" si="4">+J10*$M$7</f>
        <v>0</v>
      </c>
      <c r="N10" s="17">
        <f t="shared" ref="N10:N20" si="5">+M10+L10+K10+J10</f>
        <v>0</v>
      </c>
    </row>
    <row r="11" spans="1:14" s="1" customFormat="1" ht="25.5" x14ac:dyDescent="0.2">
      <c r="A11" s="10">
        <v>3</v>
      </c>
      <c r="B11" s="11" t="s">
        <v>38</v>
      </c>
      <c r="C11" s="12" t="s">
        <v>39</v>
      </c>
      <c r="D11" s="13">
        <v>60</v>
      </c>
      <c r="E11" s="14" t="s">
        <v>37</v>
      </c>
      <c r="F11" s="15"/>
      <c r="G11" s="16"/>
      <c r="H11" s="17">
        <f t="shared" si="0"/>
        <v>0</v>
      </c>
      <c r="I11" s="16"/>
      <c r="J11" s="17">
        <f t="shared" si="1"/>
        <v>0</v>
      </c>
      <c r="K11" s="17">
        <f t="shared" si="2"/>
        <v>0</v>
      </c>
      <c r="L11" s="17">
        <f t="shared" si="3"/>
        <v>0</v>
      </c>
      <c r="M11" s="17">
        <f>+J11*$M$7</f>
        <v>0</v>
      </c>
      <c r="N11" s="17">
        <f t="shared" si="5"/>
        <v>0</v>
      </c>
    </row>
    <row r="12" spans="1:14" s="1" customFormat="1" ht="25.5" x14ac:dyDescent="0.2">
      <c r="A12" s="10">
        <v>4</v>
      </c>
      <c r="B12" s="11" t="s">
        <v>40</v>
      </c>
      <c r="C12" s="12" t="s">
        <v>41</v>
      </c>
      <c r="D12" s="13">
        <v>60</v>
      </c>
      <c r="E12" s="14" t="s">
        <v>37</v>
      </c>
      <c r="F12" s="15"/>
      <c r="G12" s="16"/>
      <c r="H12" s="17">
        <f t="shared" si="0"/>
        <v>0</v>
      </c>
      <c r="I12" s="16"/>
      <c r="J12" s="17">
        <f t="shared" si="1"/>
        <v>0</v>
      </c>
      <c r="K12" s="17">
        <f t="shared" si="2"/>
        <v>0</v>
      </c>
      <c r="L12" s="17">
        <f t="shared" si="3"/>
        <v>0</v>
      </c>
      <c r="M12" s="17">
        <f t="shared" si="4"/>
        <v>0</v>
      </c>
      <c r="N12" s="17">
        <f t="shared" si="5"/>
        <v>0</v>
      </c>
    </row>
    <row r="13" spans="1:14" s="1" customFormat="1" ht="25.5" x14ac:dyDescent="0.2">
      <c r="A13" s="10">
        <v>5</v>
      </c>
      <c r="B13" s="11" t="s">
        <v>42</v>
      </c>
      <c r="C13" s="12" t="s">
        <v>43</v>
      </c>
      <c r="D13" s="13">
        <v>120</v>
      </c>
      <c r="E13" s="14" t="s">
        <v>37</v>
      </c>
      <c r="F13" s="15"/>
      <c r="G13" s="16"/>
      <c r="H13" s="17">
        <f t="shared" si="0"/>
        <v>0</v>
      </c>
      <c r="I13" s="16"/>
      <c r="J13" s="17">
        <f t="shared" si="1"/>
        <v>0</v>
      </c>
      <c r="K13" s="17">
        <f t="shared" si="2"/>
        <v>0</v>
      </c>
      <c r="L13" s="17">
        <f t="shared" si="3"/>
        <v>0</v>
      </c>
      <c r="M13" s="17">
        <f t="shared" si="4"/>
        <v>0</v>
      </c>
      <c r="N13" s="17">
        <f t="shared" si="5"/>
        <v>0</v>
      </c>
    </row>
    <row r="14" spans="1:14" s="1" customFormat="1" ht="12.75" x14ac:dyDescent="0.2">
      <c r="A14" s="10">
        <v>6</v>
      </c>
      <c r="B14" s="11" t="s">
        <v>44</v>
      </c>
      <c r="C14" s="12" t="s">
        <v>45</v>
      </c>
      <c r="D14" s="13">
        <v>60</v>
      </c>
      <c r="E14" s="14" t="s">
        <v>37</v>
      </c>
      <c r="F14" s="15"/>
      <c r="G14" s="16"/>
      <c r="H14" s="17">
        <f t="shared" si="0"/>
        <v>0</v>
      </c>
      <c r="I14" s="16"/>
      <c r="J14" s="17">
        <f t="shared" si="1"/>
        <v>0</v>
      </c>
      <c r="K14" s="17">
        <f t="shared" si="2"/>
        <v>0</v>
      </c>
      <c r="L14" s="17">
        <f t="shared" si="3"/>
        <v>0</v>
      </c>
      <c r="M14" s="17">
        <f t="shared" si="4"/>
        <v>0</v>
      </c>
      <c r="N14" s="17">
        <f t="shared" si="5"/>
        <v>0</v>
      </c>
    </row>
    <row r="15" spans="1:14" s="1" customFormat="1" ht="12.75" x14ac:dyDescent="0.2">
      <c r="A15" s="10">
        <v>7</v>
      </c>
      <c r="B15" s="11" t="s">
        <v>46</v>
      </c>
      <c r="C15" s="12" t="s">
        <v>47</v>
      </c>
      <c r="D15" s="13">
        <v>120</v>
      </c>
      <c r="E15" s="14" t="s">
        <v>28</v>
      </c>
      <c r="F15" s="15"/>
      <c r="G15" s="16"/>
      <c r="H15" s="17">
        <f t="shared" si="0"/>
        <v>0</v>
      </c>
      <c r="I15" s="16"/>
      <c r="J15" s="17">
        <f t="shared" si="1"/>
        <v>0</v>
      </c>
      <c r="K15" s="17">
        <f t="shared" si="2"/>
        <v>0</v>
      </c>
      <c r="L15" s="17">
        <f t="shared" si="3"/>
        <v>0</v>
      </c>
      <c r="M15" s="17">
        <f t="shared" si="4"/>
        <v>0</v>
      </c>
      <c r="N15" s="17">
        <f t="shared" si="5"/>
        <v>0</v>
      </c>
    </row>
    <row r="16" spans="1:14" s="1" customFormat="1" ht="12.75" x14ac:dyDescent="0.2">
      <c r="A16" s="10">
        <v>8</v>
      </c>
      <c r="B16" s="11" t="s">
        <v>48</v>
      </c>
      <c r="C16" s="12" t="s">
        <v>49</v>
      </c>
      <c r="D16" s="13">
        <v>240</v>
      </c>
      <c r="E16" s="14" t="s">
        <v>37</v>
      </c>
      <c r="F16" s="15"/>
      <c r="G16" s="16"/>
      <c r="H16" s="17">
        <f t="shared" si="0"/>
        <v>0</v>
      </c>
      <c r="I16" s="16"/>
      <c r="J16" s="17">
        <f t="shared" si="1"/>
        <v>0</v>
      </c>
      <c r="K16" s="17">
        <f t="shared" si="2"/>
        <v>0</v>
      </c>
      <c r="L16" s="17">
        <f t="shared" si="3"/>
        <v>0</v>
      </c>
      <c r="M16" s="17">
        <f t="shared" si="4"/>
        <v>0</v>
      </c>
      <c r="N16" s="17">
        <f t="shared" si="5"/>
        <v>0</v>
      </c>
    </row>
    <row r="17" spans="1:14" s="1" customFormat="1" ht="12.75" x14ac:dyDescent="0.2">
      <c r="A17" s="10">
        <v>9</v>
      </c>
      <c r="B17" s="11" t="s">
        <v>50</v>
      </c>
      <c r="C17" s="12" t="s">
        <v>51</v>
      </c>
      <c r="D17" s="13">
        <v>240</v>
      </c>
      <c r="E17" s="14" t="s">
        <v>37</v>
      </c>
      <c r="F17" s="15"/>
      <c r="G17" s="16"/>
      <c r="H17" s="17">
        <f t="shared" si="0"/>
        <v>0</v>
      </c>
      <c r="I17" s="16"/>
      <c r="J17" s="17">
        <f t="shared" si="1"/>
        <v>0</v>
      </c>
      <c r="K17" s="17">
        <f t="shared" si="2"/>
        <v>0</v>
      </c>
      <c r="L17" s="17">
        <f t="shared" si="3"/>
        <v>0</v>
      </c>
      <c r="M17" s="17">
        <f t="shared" si="4"/>
        <v>0</v>
      </c>
      <c r="N17" s="17">
        <f t="shared" si="5"/>
        <v>0</v>
      </c>
    </row>
    <row r="18" spans="1:14" s="1" customFormat="1" ht="12.75" x14ac:dyDescent="0.2">
      <c r="A18" s="10">
        <v>10</v>
      </c>
      <c r="B18" s="11" t="s">
        <v>52</v>
      </c>
      <c r="C18" s="12" t="s">
        <v>53</v>
      </c>
      <c r="D18" s="13">
        <v>9000</v>
      </c>
      <c r="E18" s="14" t="s">
        <v>54</v>
      </c>
      <c r="F18" s="15"/>
      <c r="G18" s="16"/>
      <c r="H18" s="17">
        <f t="shared" si="0"/>
        <v>0</v>
      </c>
      <c r="I18" s="16"/>
      <c r="J18" s="17">
        <f t="shared" si="1"/>
        <v>0</v>
      </c>
      <c r="K18" s="17">
        <f t="shared" si="2"/>
        <v>0</v>
      </c>
      <c r="L18" s="17">
        <f t="shared" si="3"/>
        <v>0</v>
      </c>
      <c r="M18" s="17">
        <f t="shared" si="4"/>
        <v>0</v>
      </c>
      <c r="N18" s="17">
        <f t="shared" si="5"/>
        <v>0</v>
      </c>
    </row>
    <row r="19" spans="1:14" s="1" customFormat="1" ht="12.75" x14ac:dyDescent="0.2">
      <c r="A19" s="10">
        <v>11</v>
      </c>
      <c r="B19" s="11" t="s">
        <v>55</v>
      </c>
      <c r="C19" s="12" t="s">
        <v>56</v>
      </c>
      <c r="D19" s="13">
        <v>60</v>
      </c>
      <c r="E19" s="14" t="s">
        <v>28</v>
      </c>
      <c r="F19" s="15"/>
      <c r="G19" s="16"/>
      <c r="H19" s="17">
        <f t="shared" si="0"/>
        <v>0</v>
      </c>
      <c r="I19" s="16"/>
      <c r="J19" s="17">
        <f t="shared" si="1"/>
        <v>0</v>
      </c>
      <c r="K19" s="17">
        <f t="shared" si="2"/>
        <v>0</v>
      </c>
      <c r="L19" s="17">
        <f t="shared" si="3"/>
        <v>0</v>
      </c>
      <c r="M19" s="17">
        <f t="shared" si="4"/>
        <v>0</v>
      </c>
      <c r="N19" s="17">
        <f t="shared" si="5"/>
        <v>0</v>
      </c>
    </row>
    <row r="20" spans="1:14" s="1" customFormat="1" ht="12.75" x14ac:dyDescent="0.2">
      <c r="A20" s="10">
        <v>12</v>
      </c>
      <c r="B20" s="11" t="s">
        <v>57</v>
      </c>
      <c r="C20" s="12" t="s">
        <v>58</v>
      </c>
      <c r="D20" s="13">
        <v>60</v>
      </c>
      <c r="E20" s="14" t="s">
        <v>37</v>
      </c>
      <c r="F20" s="15"/>
      <c r="G20" s="16"/>
      <c r="H20" s="17">
        <f t="shared" si="0"/>
        <v>0</v>
      </c>
      <c r="I20" s="16"/>
      <c r="J20" s="17">
        <f t="shared" si="1"/>
        <v>0</v>
      </c>
      <c r="K20" s="17">
        <f t="shared" si="2"/>
        <v>0</v>
      </c>
      <c r="L20" s="17">
        <f t="shared" si="3"/>
        <v>0</v>
      </c>
      <c r="M20" s="17">
        <f t="shared" si="4"/>
        <v>0</v>
      </c>
      <c r="N20" s="17">
        <f t="shared" si="5"/>
        <v>0</v>
      </c>
    </row>
    <row r="21" spans="1:14" x14ac:dyDescent="0.3">
      <c r="A21" s="18" t="s">
        <v>14</v>
      </c>
      <c r="B21" s="32" t="s">
        <v>59</v>
      </c>
      <c r="C21" s="32"/>
      <c r="D21" s="32"/>
      <c r="E21" s="32"/>
      <c r="F21" s="32"/>
      <c r="G21" s="32"/>
      <c r="H21" s="32"/>
      <c r="I21" s="32"/>
      <c r="J21" s="32"/>
      <c r="K21" s="32"/>
      <c r="L21" s="32"/>
      <c r="M21" s="32"/>
      <c r="N21" s="19">
        <f>SUM(N9:N20)</f>
        <v>0</v>
      </c>
    </row>
    <row r="22" spans="1:14" x14ac:dyDescent="0.3">
      <c r="A22" s="20" t="s">
        <v>15</v>
      </c>
      <c r="B22" s="33" t="s">
        <v>26</v>
      </c>
      <c r="C22" s="33"/>
      <c r="D22" s="33"/>
      <c r="E22" s="33"/>
      <c r="F22" s="33"/>
      <c r="G22" s="33"/>
      <c r="H22" s="33"/>
      <c r="I22" s="33"/>
      <c r="J22" s="33"/>
      <c r="K22" s="33"/>
      <c r="L22" s="33"/>
      <c r="M22" s="33"/>
      <c r="N22" s="19">
        <f>SUM(K9:M20)</f>
        <v>0</v>
      </c>
    </row>
    <row r="23" spans="1:14" x14ac:dyDescent="0.3">
      <c r="A23" s="21" t="s">
        <v>16</v>
      </c>
      <c r="B23" s="27" t="s">
        <v>60</v>
      </c>
      <c r="C23" s="27"/>
      <c r="D23" s="27"/>
      <c r="E23" s="27"/>
      <c r="F23" s="27"/>
      <c r="G23" s="27"/>
      <c r="H23" s="27"/>
      <c r="I23" s="27"/>
      <c r="J23" s="27"/>
      <c r="K23" s="27"/>
      <c r="L23" s="27"/>
      <c r="M23" s="27"/>
      <c r="N23" s="22">
        <f>+N21-N22</f>
        <v>0</v>
      </c>
    </row>
    <row r="25" spans="1:14" x14ac:dyDescent="0.3">
      <c r="B25" s="28" t="s">
        <v>61</v>
      </c>
      <c r="C25" s="29"/>
      <c r="D25" s="29"/>
      <c r="E25" s="29"/>
      <c r="F25" s="29"/>
      <c r="G25" s="29"/>
      <c r="H25" s="29"/>
      <c r="I25" s="29"/>
      <c r="J25" s="29"/>
      <c r="K25" s="29"/>
      <c r="L25" s="29"/>
      <c r="M25" s="30"/>
    </row>
    <row r="26" spans="1:14" x14ac:dyDescent="0.3">
      <c r="B26" s="25">
        <v>1</v>
      </c>
      <c r="C26" s="26" t="s">
        <v>62</v>
      </c>
      <c r="D26" s="26"/>
      <c r="E26" s="26"/>
      <c r="F26" s="26"/>
      <c r="G26" s="26"/>
      <c r="H26" s="26"/>
      <c r="I26" s="26"/>
      <c r="J26" s="26"/>
      <c r="K26" s="26"/>
      <c r="L26" s="26"/>
      <c r="M26" s="26"/>
    </row>
    <row r="27" spans="1:14" x14ac:dyDescent="0.3">
      <c r="B27" s="25">
        <v>2</v>
      </c>
      <c r="C27" s="31" t="s">
        <v>63</v>
      </c>
      <c r="D27" s="26"/>
      <c r="E27" s="26"/>
      <c r="F27" s="26"/>
      <c r="G27" s="26"/>
      <c r="H27" s="26"/>
      <c r="I27" s="26"/>
      <c r="J27" s="26"/>
      <c r="K27" s="26"/>
      <c r="L27" s="26"/>
      <c r="M27" s="26"/>
    </row>
    <row r="28" spans="1:14" x14ac:dyDescent="0.3">
      <c r="B28" s="25">
        <v>3</v>
      </c>
      <c r="C28" s="26" t="s">
        <v>64</v>
      </c>
      <c r="D28" s="26"/>
      <c r="E28" s="26"/>
      <c r="F28" s="26"/>
      <c r="G28" s="26"/>
      <c r="H28" s="26"/>
      <c r="I28" s="26"/>
      <c r="J28" s="26"/>
      <c r="K28" s="26"/>
      <c r="L28" s="26"/>
      <c r="M28" s="26"/>
    </row>
    <row r="29" spans="1:14" x14ac:dyDescent="0.3">
      <c r="B29" s="25">
        <v>4</v>
      </c>
      <c r="C29" s="26" t="s">
        <v>65</v>
      </c>
      <c r="D29" s="26"/>
      <c r="E29" s="26"/>
      <c r="F29" s="26"/>
      <c r="G29" s="26"/>
      <c r="H29" s="26"/>
      <c r="I29" s="26"/>
      <c r="J29" s="26"/>
      <c r="K29" s="26"/>
      <c r="L29" s="26"/>
      <c r="M29" s="26"/>
    </row>
  </sheetData>
  <mergeCells count="13">
    <mergeCell ref="B21:M21"/>
    <mergeCell ref="B22:M22"/>
    <mergeCell ref="A1:N1"/>
    <mergeCell ref="A2:N2"/>
    <mergeCell ref="A3:N3"/>
    <mergeCell ref="A4:N4"/>
    <mergeCell ref="G5:N5"/>
    <mergeCell ref="C29:M29"/>
    <mergeCell ref="B23:M23"/>
    <mergeCell ref="B25:M25"/>
    <mergeCell ref="C26:M26"/>
    <mergeCell ref="C27:M27"/>
    <mergeCell ref="C28:M2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FORMAT-UN-PRICED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upender</dc:creator>
  <cp:lastModifiedBy>upendra</cp:lastModifiedBy>
  <dcterms:created xsi:type="dcterms:W3CDTF">2018-02-19T04:57:17Z</dcterms:created>
  <dcterms:modified xsi:type="dcterms:W3CDTF">2018-05-16T10:19:22Z</dcterms:modified>
</cp:coreProperties>
</file>